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9000" tabRatio="318"/>
  </bookViews>
  <sheets>
    <sheet name="Приложение 11(1)" sheetId="11" r:id="rId1"/>
  </sheets>
  <definedNames>
    <definedName name="Date">'Приложение 11(1)'!$A$1</definedName>
    <definedName name="Law">'Приложение 11(1)'!$V$5</definedName>
    <definedName name="ReportNameYear">'Приложение 11(1)'!$A$7</definedName>
    <definedName name="s" hidden="1">{#N/A,#N/A,FALSE,"Вып.доходы"}</definedName>
    <definedName name="TableHeaderYear1">'Приложение 11(1)'!$AD$1</definedName>
    <definedName name="TableHeaderYear2">'Приложение 11(1)'!$AD$2</definedName>
    <definedName name="TableHeaderYear3">'Приложение 11(1)'!$AD$3</definedName>
    <definedName name="TableHeaderYear4">'Приложение 11(1)'!$AD$4</definedName>
    <definedName name="wrn.выпдох." hidden="1">{#N/A,#N/A,FALSE,"Вып.доходы"}</definedName>
    <definedName name="Year">'Приложение 11(1)'!$A$2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11(1)'!$A:$D,'Приложение 11(1)'!$10:$12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1" l="1"/>
  <c r="E7" i="11"/>
  <c r="V4" i="1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<sst xmlns="http://schemas.openxmlformats.org/spreadsheetml/2006/main" count="38" uniqueCount="34">
  <si>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</si>
  <si>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</si>
  <si>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</si>
  <si>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</si>
  <si>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</si>
  <si>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</si>
  <si>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</si>
  <si>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</si>
  <si>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</si>
  <si>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</si>
  <si>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</si>
  <si>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</si>
  <si>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</si>
  <si>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</si>
  <si>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</si>
  <si>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</si>
  <si>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</si>
  <si>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</si>
  <si>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</si>
  <si>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</si>
  <si>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Приложение 11¹</t>
  </si>
  <si>
    <t xml:space="preserve">Городской округ "поселок Палана" </t>
  </si>
  <si>
    <t>01.01.2020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</si>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</sst>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center" vertical="center" wrapText="1"/>
    </xf>
    <xf numFmtId="166" fontId="23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20" width="19.7109375" style="1" customWidth="1"/>
    <col min="21" max="21" width="22" style="1" customWidth="1"/>
    <col min="22" max="22" width="22.140625" style="1" customWidth="1"/>
    <col min="23" max="32" width="19.7109375" style="1" customWidth="1"/>
    <col min="33" max="33" width="21.7109375" style="1" customWidth="1"/>
    <col min="34" max="34" width="24.85546875" style="1" customWidth="1"/>
    <col min="35" max="16384" width="9.140625" style="1"/>
  </cols>
  <sheetData>
    <row r="1" spans="1:48" x14ac:dyDescent="0.25">
      <c r="A1" s="1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20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2020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2021 и 2022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33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U6" s="3"/>
      <c r="V6" s="9"/>
      <c r="Z6" s="9"/>
      <c r="AA6" s="26"/>
      <c r="AB6" s="26"/>
      <c r="AD6" s="12"/>
      <c r="AE6" s="26"/>
      <c r="AI6" s="26"/>
      <c r="AJ6" s="12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1:48" ht="50.25" customHeight="1" x14ac:dyDescent="0.3">
      <c r="A7" s="57"/>
      <c r="B7" s="57"/>
      <c r="C7" s="57"/>
      <c r="D7" s="57"/>
      <c r="E7" s="6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плановый период 2021 и 2022 годов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10"/>
      <c r="X7" s="10"/>
      <c r="Z7" s="11"/>
      <c r="AA7" s="10"/>
      <c r="AB7" s="10"/>
      <c r="AC7" s="5"/>
      <c r="AD7" s="5"/>
      <c r="AE7" s="4"/>
      <c r="AH7" s="11"/>
      <c r="AI7" s="2"/>
      <c r="AJ7" s="1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ht="50.25" customHeight="1" x14ac:dyDescent="0.3">
      <c r="A8" s="57"/>
      <c r="B8" s="57"/>
      <c r="C8" s="57"/>
      <c r="D8" s="57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10"/>
      <c r="X8" s="10"/>
      <c r="Z8" s="11"/>
      <c r="AA8" s="10"/>
      <c r="AB8" s="10"/>
      <c r="AC8" s="5"/>
      <c r="AD8" s="5"/>
      <c r="AE8" s="4"/>
      <c r="AH8" s="11"/>
      <c r="AI8" s="26"/>
      <c r="AJ8" s="12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56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8" customFormat="1" ht="62.25" customHeight="1" x14ac:dyDescent="0.2">
      <c r="A10" s="63" t="s">
        <v>15</v>
      </c>
      <c r="B10" s="61" t="s">
        <v>18</v>
      </c>
      <c r="C10" s="61" t="s">
        <v>17</v>
      </c>
      <c r="D10" s="61" t="s">
        <v>14</v>
      </c>
      <c r="E10" s="62" t="s">
        <v>13</v>
      </c>
      <c r="F10" s="62"/>
      <c r="G10" s="65" t="s">
        <v>0</v>
      </c>
      <c r="H10" s="65"/>
      <c r="I10" s="59" t="s">
        <v>1</v>
      </c>
      <c r="J10" s="59"/>
      <c r="K10" s="69" t="s">
        <v>16</v>
      </c>
      <c r="L10" s="70"/>
      <c r="M10" s="60" t="s">
        <v>2</v>
      </c>
      <c r="N10" s="60"/>
      <c r="O10" s="59" t="s">
        <v>3</v>
      </c>
      <c r="P10" s="59"/>
      <c r="Q10" s="59" t="s">
        <v>4</v>
      </c>
      <c r="R10" s="59"/>
      <c r="S10" s="65" t="s">
        <v>5</v>
      </c>
      <c r="T10" s="65"/>
      <c r="U10" s="65" t="s">
        <v>6</v>
      </c>
      <c r="V10" s="65"/>
      <c r="W10" s="65" t="s">
        <v>21</v>
      </c>
      <c r="X10" s="65"/>
      <c r="Y10" s="65" t="s">
        <v>7</v>
      </c>
      <c r="Z10" s="65"/>
      <c r="AA10" s="65" t="s">
        <v>8</v>
      </c>
      <c r="AB10" s="65"/>
      <c r="AC10" s="65" t="s">
        <v>9</v>
      </c>
      <c r="AD10" s="65"/>
      <c r="AE10" s="65" t="s">
        <v>10</v>
      </c>
      <c r="AF10" s="65"/>
      <c r="AG10" s="67" t="s">
        <v>19</v>
      </c>
      <c r="AH10" s="68"/>
      <c r="AI10" s="16"/>
      <c r="AJ10" s="17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8" s="18" customFormat="1" ht="15.75" customHeight="1" x14ac:dyDescent="0.2">
      <c r="A11" s="64"/>
      <c r="B11" s="62"/>
      <c r="C11" s="62"/>
      <c r="D11" s="62"/>
      <c r="E11" s="15" t="str">
        <f>CONCATENATE(Year+1)</f>
        <v>2021</v>
      </c>
      <c r="F11" s="15" t="str">
        <f>CONCATENATE(Year+2)</f>
        <v>2022</v>
      </c>
      <c r="G11" s="38" t="str">
        <f>CONCATENATE(Year+1)</f>
        <v>2021</v>
      </c>
      <c r="H11" s="38" t="str">
        <f>CONCATENATE(Year+2)</f>
        <v>2022</v>
      </c>
      <c r="I11" s="39" t="str">
        <f>CONCATENATE(Year+1)</f>
        <v>2021</v>
      </c>
      <c r="J11" s="39" t="str">
        <f>CONCATENATE(Year+2)</f>
        <v>2022</v>
      </c>
      <c r="K11" s="39" t="str">
        <f>CONCATENATE(Year+1)</f>
        <v>2021</v>
      </c>
      <c r="L11" s="39" t="str">
        <f>CONCATENATE(Year+2)</f>
        <v>2022</v>
      </c>
      <c r="M11" s="39" t="str">
        <f>CONCATENATE(Year+1)</f>
        <v>2021</v>
      </c>
      <c r="N11" s="39" t="str">
        <f>CONCATENATE(Year+2)</f>
        <v>2022</v>
      </c>
      <c r="O11" s="39" t="str">
        <f>CONCATENATE(Year+1)</f>
        <v>2021</v>
      </c>
      <c r="P11" s="39" t="str">
        <f>CONCATENATE(Year+2)</f>
        <v>2022</v>
      </c>
      <c r="Q11" s="39" t="str">
        <f>CONCATENATE(Year+1)</f>
        <v>2021</v>
      </c>
      <c r="R11" s="39" t="str">
        <f>CONCATENATE(Year+2)</f>
        <v>2022</v>
      </c>
      <c r="S11" s="39" t="str">
        <f>CONCATENATE(Year+1)</f>
        <v>2021</v>
      </c>
      <c r="T11" s="39" t="str">
        <f>CONCATENATE(Year+2)</f>
        <v>2022</v>
      </c>
      <c r="U11" s="39" t="str">
        <f>CONCATENATE(Year+1)</f>
        <v>2021</v>
      </c>
      <c r="V11" s="39" t="str">
        <f>CONCATENATE(Year+2)</f>
        <v>2022</v>
      </c>
      <c r="W11" s="39" t="str">
        <f>CONCATENATE(Year+1)</f>
        <v>2021</v>
      </c>
      <c r="X11" s="39" t="str">
        <f>CONCATENATE(Year+2)</f>
        <v>2022</v>
      </c>
      <c r="Y11" s="39" t="str">
        <f>CONCATENATE(Year+1)</f>
        <v>2021</v>
      </c>
      <c r="Z11" s="39" t="str">
        <f>CONCATENATE(Year+2)</f>
        <v>2022</v>
      </c>
      <c r="AA11" s="39" t="str">
        <f>CONCATENATE(Year+1)</f>
        <v>2021</v>
      </c>
      <c r="AB11" s="39" t="str">
        <f>CONCATENATE(Year+2)</f>
        <v>2022</v>
      </c>
      <c r="AC11" s="39" t="str">
        <f>CONCATENATE(Year+1)</f>
        <v>2021</v>
      </c>
      <c r="AD11" s="39" t="str">
        <f>CONCATENATE(Year+2)</f>
        <v>2022</v>
      </c>
      <c r="AE11" s="39" t="str">
        <f>CONCATENATE(Year+1)</f>
        <v>2021</v>
      </c>
      <c r="AF11" s="39" t="str">
        <f>CONCATENATE(Year+2)</f>
        <v>2022</v>
      </c>
      <c r="AG11" s="39" t="str">
        <f>CONCATENATE(Year+1)</f>
        <v>2021</v>
      </c>
      <c r="AH11" s="39" t="str">
        <f>CONCATENATE(Year+2)</f>
        <v>2022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8" s="72" customFormat="1" ht="20.25" customHeight="1" x14ac:dyDescent="0.2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</row>
    <row r="13" spans="1:48" s="13" customFormat="1" ht="81" x14ac:dyDescent="0.25">
      <c r="A13" s="27" t="s">
        <v>23</v>
      </c>
      <c r="B13" s="28" t="s">
        <v>24</v>
      </c>
      <c r="C13" s="30" t="s">
        <v>25</v>
      </c>
      <c r="D13" s="29" t="s">
        <v>26</v>
      </c>
      <c r="E13" s="36">
        <v>6900</v>
      </c>
      <c r="F13" s="36">
        <v>6900</v>
      </c>
      <c r="G13" s="36">
        <v>7011.1</v>
      </c>
      <c r="H13" s="36">
        <v>7011.1</v>
      </c>
      <c r="I13" s="36">
        <v>4377.3999999999996</v>
      </c>
      <c r="J13" s="36">
        <v>4377.3999999999996</v>
      </c>
      <c r="K13" s="36">
        <v>4128.8999999999996</v>
      </c>
      <c r="L13" s="36">
        <v>4128.8999999999996</v>
      </c>
      <c r="M13" s="36">
        <v>167.7</v>
      </c>
      <c r="N13" s="36">
        <v>167.7</v>
      </c>
      <c r="O13" s="36">
        <v>55449</v>
      </c>
      <c r="P13" s="36">
        <v>55449</v>
      </c>
      <c r="Q13" s="36">
        <v>35483.699999999997</v>
      </c>
      <c r="R13" s="36">
        <v>35483.699999999997</v>
      </c>
      <c r="S13" s="36">
        <v>1216.3</v>
      </c>
      <c r="T13" s="36">
        <v>1216.3</v>
      </c>
      <c r="U13" s="36">
        <v>5679.5</v>
      </c>
      <c r="V13" s="36">
        <v>5679.5</v>
      </c>
      <c r="W13" s="36">
        <v>23682.7</v>
      </c>
      <c r="X13" s="36">
        <v>23682.7</v>
      </c>
      <c r="Y13" s="36">
        <v>38726.400000000001</v>
      </c>
      <c r="Z13" s="36">
        <v>38726.400000000001</v>
      </c>
      <c r="AA13" s="36">
        <v>1100.7</v>
      </c>
      <c r="AB13" s="36">
        <v>1100.7</v>
      </c>
      <c r="AC13" s="36">
        <v>52679</v>
      </c>
      <c r="AD13" s="36">
        <v>52679</v>
      </c>
      <c r="AE13" s="36">
        <v>72524.2</v>
      </c>
      <c r="AF13" s="36">
        <v>72524.2</v>
      </c>
      <c r="AG13" s="37">
        <v>309126.59999999998</v>
      </c>
      <c r="AH13" s="37">
        <v>309126.59999999998</v>
      </c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/>
      <c r="AT13"/>
      <c r="AU13"/>
      <c r="AV13"/>
    </row>
    <row r="14" spans="1:48" s="13" customFormat="1" ht="81" x14ac:dyDescent="0.25">
      <c r="A14" s="27" t="s">
        <v>27</v>
      </c>
      <c r="B14" s="28" t="s">
        <v>28</v>
      </c>
      <c r="C14" s="30" t="s">
        <v>29</v>
      </c>
      <c r="D14" s="29" t="s">
        <v>26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>
        <v>347226</v>
      </c>
      <c r="V14" s="36">
        <v>372242</v>
      </c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7">
        <v>347226</v>
      </c>
      <c r="AH14" s="37">
        <v>372242</v>
      </c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/>
      <c r="AT14"/>
      <c r="AU14"/>
      <c r="AV14"/>
    </row>
    <row r="15" spans="1:48" s="13" customFormat="1" ht="37.5" x14ac:dyDescent="0.3">
      <c r="A15" s="40"/>
      <c r="B15" s="41" t="s">
        <v>30</v>
      </c>
      <c r="C15" s="42" t="s">
        <v>29</v>
      </c>
      <c r="D15" s="43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>
        <v>347226</v>
      </c>
      <c r="V15" s="44">
        <v>372242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5">
        <v>347226</v>
      </c>
      <c r="AH15" s="45">
        <v>372242</v>
      </c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5"/>
      <c r="AT15" s="35"/>
      <c r="AU15" s="35"/>
      <c r="AV15" s="35"/>
    </row>
    <row r="16" spans="1:48" s="13" customFormat="1" ht="20.25" x14ac:dyDescent="0.25">
      <c r="A16" s="46"/>
      <c r="B16" s="47" t="s">
        <v>19</v>
      </c>
      <c r="C16" s="48"/>
      <c r="D16" s="49"/>
      <c r="E16" s="50">
        <v>6900</v>
      </c>
      <c r="F16" s="50">
        <v>6900</v>
      </c>
      <c r="G16" s="50">
        <v>7011.1</v>
      </c>
      <c r="H16" s="50">
        <v>7011.1</v>
      </c>
      <c r="I16" s="50">
        <v>4377.3999999999996</v>
      </c>
      <c r="J16" s="50">
        <v>4377.3999999999996</v>
      </c>
      <c r="K16" s="50">
        <v>4128.8999999999996</v>
      </c>
      <c r="L16" s="50">
        <v>4128.8999999999996</v>
      </c>
      <c r="M16" s="50">
        <v>167.7</v>
      </c>
      <c r="N16" s="50">
        <v>167.7</v>
      </c>
      <c r="O16" s="50">
        <v>55449</v>
      </c>
      <c r="P16" s="50">
        <v>55449</v>
      </c>
      <c r="Q16" s="50">
        <v>35483.699999999997</v>
      </c>
      <c r="R16" s="50">
        <v>35483.699999999997</v>
      </c>
      <c r="S16" s="50">
        <v>1216.3</v>
      </c>
      <c r="T16" s="50">
        <v>1216.3</v>
      </c>
      <c r="U16" s="50">
        <v>352905.5</v>
      </c>
      <c r="V16" s="50">
        <v>377921.5</v>
      </c>
      <c r="W16" s="50">
        <v>23682.7</v>
      </c>
      <c r="X16" s="50">
        <v>23682.7</v>
      </c>
      <c r="Y16" s="50">
        <v>38726.400000000001</v>
      </c>
      <c r="Z16" s="50">
        <v>38726.400000000001</v>
      </c>
      <c r="AA16" s="50">
        <v>1100.7</v>
      </c>
      <c r="AB16" s="50">
        <v>1100.7</v>
      </c>
      <c r="AC16" s="50">
        <v>52679</v>
      </c>
      <c r="AD16" s="50">
        <v>52679</v>
      </c>
      <c r="AE16" s="50">
        <v>72524.2</v>
      </c>
      <c r="AF16" s="50">
        <v>72524.2</v>
      </c>
      <c r="AG16" s="50">
        <v>656352.6</v>
      </c>
      <c r="AH16" s="50">
        <v>681368.6</v>
      </c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/>
      <c r="AT16"/>
      <c r="AU16"/>
      <c r="AV16"/>
    </row>
    <row r="17" spans="1:48" s="13" customFormat="1" ht="40.5" x14ac:dyDescent="0.25">
      <c r="A17" s="46"/>
      <c r="B17" s="47" t="s">
        <v>31</v>
      </c>
      <c r="C17" s="48"/>
      <c r="D17" s="49"/>
      <c r="E17" s="50">
        <v>6900</v>
      </c>
      <c r="F17" s="50">
        <v>6900</v>
      </c>
      <c r="G17" s="50">
        <v>7011.1</v>
      </c>
      <c r="H17" s="50">
        <v>7011.1</v>
      </c>
      <c r="I17" s="50">
        <v>4377.3999999999996</v>
      </c>
      <c r="J17" s="50">
        <v>4377.3999999999996</v>
      </c>
      <c r="K17" s="50">
        <v>4128.8999999999996</v>
      </c>
      <c r="L17" s="50">
        <v>4128.8999999999996</v>
      </c>
      <c r="M17" s="50">
        <v>167.7</v>
      </c>
      <c r="N17" s="50">
        <v>167.7</v>
      </c>
      <c r="O17" s="50">
        <v>55449</v>
      </c>
      <c r="P17" s="50">
        <v>55449</v>
      </c>
      <c r="Q17" s="50">
        <v>35483.699999999997</v>
      </c>
      <c r="R17" s="50">
        <v>35483.699999999997</v>
      </c>
      <c r="S17" s="50">
        <v>1216.3</v>
      </c>
      <c r="T17" s="50">
        <v>1216.3</v>
      </c>
      <c r="U17" s="50">
        <v>5679.5</v>
      </c>
      <c r="V17" s="50">
        <v>5679.5</v>
      </c>
      <c r="W17" s="50">
        <v>23682.7</v>
      </c>
      <c r="X17" s="50">
        <v>23682.7</v>
      </c>
      <c r="Y17" s="50">
        <v>38726.400000000001</v>
      </c>
      <c r="Z17" s="50">
        <v>38726.400000000001</v>
      </c>
      <c r="AA17" s="50">
        <v>1100.7</v>
      </c>
      <c r="AB17" s="50">
        <v>1100.7</v>
      </c>
      <c r="AC17" s="50">
        <v>52679</v>
      </c>
      <c r="AD17" s="50">
        <v>52679</v>
      </c>
      <c r="AE17" s="50">
        <v>72524.2</v>
      </c>
      <c r="AF17" s="50">
        <v>72524.2</v>
      </c>
      <c r="AG17" s="50">
        <v>309126.59999999998</v>
      </c>
      <c r="AH17" s="50">
        <v>309126.59999999998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/>
      <c r="AT17"/>
      <c r="AU17"/>
      <c r="AV17"/>
    </row>
    <row r="18" spans="1:48" s="13" customFormat="1" ht="40.5" x14ac:dyDescent="0.25">
      <c r="A18" s="46"/>
      <c r="B18" s="47" t="s">
        <v>32</v>
      </c>
      <c r="C18" s="48"/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>
        <v>347226</v>
      </c>
      <c r="V18" s="50">
        <v>372242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>
        <v>347226</v>
      </c>
      <c r="AH18" s="50">
        <v>372242</v>
      </c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/>
      <c r="AT18"/>
      <c r="AU18"/>
      <c r="AV18"/>
    </row>
    <row r="19" spans="1:48" s="13" customFormat="1" ht="40.5" x14ac:dyDescent="0.25">
      <c r="A19" s="51"/>
      <c r="B19" s="52" t="s">
        <v>30</v>
      </c>
      <c r="C19" s="53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>
        <v>347226</v>
      </c>
      <c r="V19" s="55">
        <v>372242</v>
      </c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>
        <v>347226</v>
      </c>
      <c r="AH19" s="55">
        <v>372242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3"/>
      <c r="AT19" s="33"/>
      <c r="AU19" s="33"/>
      <c r="AV19" s="33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19"/>
      <c r="B26" s="20"/>
      <c r="C26" s="20"/>
      <c r="D26" s="20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1"/>
      <c r="B27" s="22"/>
      <c r="C27" s="22"/>
      <c r="D27" s="22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1"/>
      <c r="B28" s="22"/>
      <c r="C28" s="22"/>
      <c r="D28" s="2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1"/>
      <c r="B29" s="22"/>
      <c r="C29" s="22"/>
      <c r="D29" s="22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1"/>
      <c r="B30" s="22"/>
      <c r="C30" s="22"/>
      <c r="D30" s="22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1"/>
      <c r="B31" s="22"/>
      <c r="C31" s="22"/>
      <c r="D31" s="22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1"/>
      <c r="B106" s="21"/>
      <c r="C106" s="21"/>
      <c r="D106" s="21"/>
    </row>
    <row r="107" spans="1:47" ht="20.25" x14ac:dyDescent="0.3">
      <c r="A107" s="21"/>
      <c r="B107" s="21"/>
      <c r="C107" s="21"/>
      <c r="D107" s="21"/>
    </row>
    <row r="108" spans="1:47" ht="20.25" x14ac:dyDescent="0.3">
      <c r="A108" s="21"/>
      <c r="B108" s="21"/>
      <c r="C108" s="21"/>
      <c r="D108" s="21"/>
    </row>
    <row r="109" spans="1:47" ht="20.25" x14ac:dyDescent="0.3">
      <c r="A109" s="21"/>
      <c r="B109" s="21"/>
      <c r="C109" s="21"/>
      <c r="D109" s="21"/>
    </row>
    <row r="110" spans="1:47" ht="20.25" x14ac:dyDescent="0.3">
      <c r="A110" s="21"/>
      <c r="B110" s="21"/>
      <c r="C110" s="21"/>
      <c r="D110" s="21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</sheetData>
  <mergeCells count="20">
    <mergeCell ref="E7:V7"/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  <mergeCell ref="I10:J10"/>
    <mergeCell ref="M10:N10"/>
    <mergeCell ref="O10:P10"/>
    <mergeCell ref="B10:B11"/>
    <mergeCell ref="A10:A11"/>
    <mergeCell ref="C10:C11"/>
    <mergeCell ref="D10:D11"/>
    <mergeCell ref="E10:F10"/>
    <mergeCell ref="G10:H10"/>
  </mergeCells>
  <phoneticPr fontId="0" type="noConversion"/>
  <pageMargins left="0.19685039370078741" right="0.15748031496062992" top="0.59055118110236227" bottom="0.35433070866141736" header="0.15748031496062992" footer="0.15748031496062992"/>
  <pageSetup paperSize="9" scale="31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11(1)'!Заголовки_для_печати</vt:lpstr>
      <vt:lpstr>'Приложение 11(1)'!Область_печати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2019-10-23T02:15:14Z</cp:lastPrinted>
  <dcterms:created xsi:type="dcterms:W3CDTF">2005-09-08T01:35:00Z</dcterms:created>
  <dcterms:modified xsi:type="dcterms:W3CDTF">2019-10-23T02:15:24Z</dcterms:modified>
</cp:coreProperties>
</file>